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5480" windowHeight="9540"/>
  </bookViews>
  <sheets>
    <sheet name="на 2016г" sheetId="3" r:id="rId1"/>
  </sheets>
  <definedNames>
    <definedName name="_xlnm.Print_Area" localSheetId="0">'на 2016г'!$A$1:$L$43</definedName>
  </definedNames>
  <calcPr calcId="144525"/>
</workbook>
</file>

<file path=xl/calcChain.xml><?xml version="1.0" encoding="utf-8"?>
<calcChain xmlns="http://schemas.openxmlformats.org/spreadsheetml/2006/main">
  <c r="K41" i="3" l="1"/>
  <c r="K12" i="3" l="1"/>
</calcChain>
</file>

<file path=xl/sharedStrings.xml><?xml version="1.0" encoding="utf-8"?>
<sst xmlns="http://schemas.openxmlformats.org/spreadsheetml/2006/main" count="200" uniqueCount="80">
  <si>
    <t>Утверждаю:__________________________</t>
  </si>
  <si>
    <t>в рублях</t>
  </si>
  <si>
    <t>Документ, учреждение</t>
  </si>
  <si>
    <t>Вед.</t>
  </si>
  <si>
    <t>Разд.</t>
  </si>
  <si>
    <t>Ц.ст.</t>
  </si>
  <si>
    <t>Расх.</t>
  </si>
  <si>
    <t>Эк.класс.</t>
  </si>
  <si>
    <t>#Н/Д</t>
  </si>
  <si>
    <t>000</t>
  </si>
  <si>
    <t>0000</t>
  </si>
  <si>
    <t>0000000</t>
  </si>
  <si>
    <t xml:space="preserve">    Заработная плата</t>
  </si>
  <si>
    <t>929</t>
  </si>
  <si>
    <t>0102</t>
  </si>
  <si>
    <t>121</t>
  </si>
  <si>
    <t xml:space="preserve">    Начисления на выплаты по оплате труда</t>
  </si>
  <si>
    <t xml:space="preserve">    Перечисления другим бюджетам бюджетной системы Российской Федерации</t>
  </si>
  <si>
    <t>0104</t>
  </si>
  <si>
    <t>540</t>
  </si>
  <si>
    <t>251</t>
  </si>
  <si>
    <t xml:space="preserve">    Услуги связи</t>
  </si>
  <si>
    <t>242</t>
  </si>
  <si>
    <t>221</t>
  </si>
  <si>
    <t xml:space="preserve">    Работы, услуги по содержанию имущества</t>
  </si>
  <si>
    <t>225</t>
  </si>
  <si>
    <t xml:space="preserve">    Коммунальные услуги</t>
  </si>
  <si>
    <t>244</t>
  </si>
  <si>
    <t>223</t>
  </si>
  <si>
    <t xml:space="preserve">    Прочие расходы</t>
  </si>
  <si>
    <t>851</t>
  </si>
  <si>
    <t>290</t>
  </si>
  <si>
    <t>0113</t>
  </si>
  <si>
    <t>111</t>
  </si>
  <si>
    <t>226</t>
  </si>
  <si>
    <t>852</t>
  </si>
  <si>
    <t>0203</t>
  </si>
  <si>
    <t>365</t>
  </si>
  <si>
    <t>0503</t>
  </si>
  <si>
    <t>0801</t>
  </si>
  <si>
    <t>Всего расходов:</t>
  </si>
  <si>
    <t xml:space="preserve">     Прочие расходы</t>
  </si>
  <si>
    <t xml:space="preserve">     Резервные средства</t>
  </si>
  <si>
    <t>0111</t>
  </si>
  <si>
    <t>870</t>
  </si>
  <si>
    <t xml:space="preserve">Председатель Совета депутатов  </t>
  </si>
  <si>
    <t>9990091100</t>
  </si>
  <si>
    <t>99900Р0700</t>
  </si>
  <si>
    <t>99900Р0600</t>
  </si>
  <si>
    <t>99900Р0500</t>
  </si>
  <si>
    <t>340</t>
  </si>
  <si>
    <t>9990090100</t>
  </si>
  <si>
    <t>9990082600</t>
  </si>
  <si>
    <t>99900Р0100</t>
  </si>
  <si>
    <t>99900Р0300</t>
  </si>
  <si>
    <t>99900Р0400</t>
  </si>
  <si>
    <t>9990021000</t>
  </si>
  <si>
    <t>9990051180</t>
  </si>
  <si>
    <t>99900Р1900</t>
  </si>
  <si>
    <t>99900П0300</t>
  </si>
  <si>
    <t>Прочие работы и услуги</t>
  </si>
  <si>
    <t>9990088200</t>
  </si>
  <si>
    <t>1102</t>
  </si>
  <si>
    <t>СП "Элэсун" М.Р.Раднаев</t>
  </si>
  <si>
    <t xml:space="preserve">  Учреждение: Администрация сельского поселения "Элэсун" Курумканского района</t>
  </si>
  <si>
    <t>99900Д1800</t>
  </si>
  <si>
    <t>0109</t>
  </si>
  <si>
    <t>Бюджетная роспись (расходы) бюджета муниципального образования</t>
  </si>
  <si>
    <t>129</t>
  </si>
  <si>
    <t xml:space="preserve">     Увеличение стимости основных средств</t>
  </si>
  <si>
    <t>310</t>
  </si>
  <si>
    <t>119</t>
  </si>
  <si>
    <t>Массовый спорт</t>
  </si>
  <si>
    <t>200</t>
  </si>
  <si>
    <t xml:space="preserve">    Межбюджетные трансферты на осуществление полномочий по созданию условий для организации досуга и обеспечения жителей поселений услугами организаций культуры</t>
  </si>
  <si>
    <t>9990400П0100</t>
  </si>
  <si>
    <t>Исполнитель  Эрдыниев Д.Б.</t>
  </si>
  <si>
    <t>сельское поселение "Элэсун" на 2017 год</t>
  </si>
  <si>
    <t xml:space="preserve">   Организация общественных работ</t>
  </si>
  <si>
    <t>Сумма на 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</si>
</sst>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rgb="FF000000"/>
      <name val="Arial Cyr"/>
      <charset val="204"/>
    </font>
    <font>
      <b/>
      <sz val="14"/>
      <color rgb="FF000000"/>
      <name val="Arial Cyr"/>
      <charset val="204"/>
    </font>
    <font>
      <b/>
      <sz val="16"/>
      <color rgb="FF000000"/>
      <name val="Arial Cyr"/>
      <charset val="204"/>
    </font>
    <font>
      <sz val="12"/>
      <color rgb="FF000000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29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horizontal="center" vertical="top" shrinkToFit="1"/>
    </xf>
    <xf numFmtId="4" fontId="3" fillId="3" borderId="2" xfId="0" applyNumberFormat="1" applyFont="1" applyFill="1" applyBorder="1" applyAlignment="1">
      <alignment horizontal="right" vertical="top" shrinkToFit="1"/>
    </xf>
    <xf numFmtId="4" fontId="3" fillId="4" borderId="2" xfId="0" applyNumberFormat="1" applyFont="1" applyFill="1" applyBorder="1" applyAlignment="1">
      <alignment horizontal="right" vertical="top" shrinkToFit="1"/>
    </xf>
    <xf numFmtId="4" fontId="2" fillId="2" borderId="2" xfId="0" applyNumberFormat="1" applyFont="1" applyFill="1" applyBorder="1" applyAlignment="1">
      <alignment horizontal="right" vertical="top" shrinkToFit="1"/>
    </xf>
    <xf numFmtId="4" fontId="3" fillId="2" borderId="2" xfId="0" applyNumberFormat="1" applyFont="1" applyFill="1" applyBorder="1" applyAlignment="1">
      <alignment horizontal="right" vertical="top" shrinkToFit="1"/>
    </xf>
    <xf numFmtId="4" fontId="3" fillId="3" borderId="3" xfId="0" applyNumberFormat="1" applyFont="1" applyFill="1" applyBorder="1" applyAlignment="1">
      <alignment horizontal="right" vertical="top" shrinkToFit="1"/>
    </xf>
    <xf numFmtId="4" fontId="3" fillId="4" borderId="3" xfId="0" applyNumberFormat="1" applyFont="1" applyFill="1" applyBorder="1" applyAlignment="1">
      <alignment horizontal="right" vertical="top" shrinkToFit="1"/>
    </xf>
    <xf numFmtId="4" fontId="4" fillId="3" borderId="3" xfId="0" applyNumberFormat="1" applyFont="1" applyFill="1" applyBorder="1" applyAlignment="1">
      <alignment horizontal="right" vertical="top" shrinkToFit="1"/>
    </xf>
    <xf numFmtId="0" fontId="3" fillId="2" borderId="0" xfId="0" applyFont="1" applyFill="1" applyAlignment="1">
      <alignment horizontal="center"/>
    </xf>
    <xf numFmtId="0" fontId="3" fillId="2" borderId="3" xfId="0" applyFont="1" applyFill="1" applyBorder="1" applyAlignment="1">
      <alignment horizontal="right"/>
    </xf>
    <xf numFmtId="0" fontId="7" fillId="0" borderId="2" xfId="1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5" borderId="2" xfId="0" applyNumberFormat="1" applyFont="1" applyFill="1" applyBorder="1" applyAlignment="1">
      <alignment horizontal="center" vertical="center" wrapText="1"/>
    </xf>
    <xf numFmtId="2" fontId="1" fillId="0" borderId="0" xfId="0" applyNumberFormat="1" applyFont="1"/>
    <xf numFmtId="2" fontId="8" fillId="0" borderId="2" xfId="0" applyNumberFormat="1" applyFont="1" applyFill="1" applyBorder="1" applyAlignment="1">
      <alignment horizontal="center" vertical="center" wrapText="1"/>
    </xf>
    <xf numFmtId="4" fontId="4" fillId="5" borderId="2" xfId="0" applyNumberFormat="1" applyFont="1" applyFill="1" applyBorder="1" applyAlignment="1">
      <alignment horizontal="right" vertical="top" shrinkToFit="1"/>
    </xf>
    <xf numFmtId="2" fontId="9" fillId="5" borderId="4" xfId="0" applyNumberFormat="1" applyFont="1" applyFill="1" applyBorder="1" applyAlignment="1">
      <alignment horizontal="right" wrapText="1"/>
    </xf>
    <xf numFmtId="0" fontId="7" fillId="5" borderId="4" xfId="0" applyFont="1" applyFill="1" applyBorder="1" applyAlignment="1">
      <alignment wrapText="1"/>
    </xf>
    <xf numFmtId="0" fontId="8" fillId="5" borderId="4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right"/>
    </xf>
  </cellXfs>
  <cellStyles count="2">
    <cellStyle name="Обычный" xfId="0" builtinId="0"/>
    <cellStyle name="Обычный_функциональн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3"/>
  <sheetViews>
    <sheetView tabSelected="1" view="pageBreakPreview" zoomScale="84" zoomScaleSheetLayoutView="84" workbookViewId="0">
      <selection activeCell="A2" sqref="A2"/>
    </sheetView>
  </sheetViews>
  <sheetFormatPr defaultRowHeight="18.75" x14ac:dyDescent="0.3"/>
  <cols>
    <col min="1" max="1" width="70" style="1" customWidth="1"/>
    <col min="2" max="2" width="13.140625" style="1" customWidth="1"/>
    <col min="3" max="3" width="10.7109375" style="1" customWidth="1"/>
    <col min="4" max="4" width="18.28515625" style="1" customWidth="1"/>
    <col min="5" max="5" width="11.5703125" style="1" customWidth="1"/>
    <col min="6" max="6" width="11.85546875" style="1" customWidth="1"/>
    <col min="7" max="10" width="0" style="1" hidden="1" customWidth="1"/>
    <col min="11" max="11" width="13.140625" style="1" customWidth="1"/>
    <col min="12" max="19" width="0" style="1" hidden="1" customWidth="1"/>
    <col min="20" max="20" width="4" style="1" customWidth="1"/>
    <col min="21" max="23" width="9.140625" style="1" hidden="1" customWidth="1"/>
    <col min="24" max="24" width="5" style="1" customWidth="1"/>
    <col min="25" max="26" width="9.140625" style="1" hidden="1" customWidth="1"/>
    <col min="27" max="16384" width="9.140625" style="1"/>
  </cols>
  <sheetData>
    <row r="1" spans="1:19" x14ac:dyDescent="0.3">
      <c r="D1" s="1" t="s">
        <v>0</v>
      </c>
    </row>
    <row r="2" spans="1:19" x14ac:dyDescent="0.3">
      <c r="D2" s="1" t="s">
        <v>45</v>
      </c>
    </row>
    <row r="3" spans="1:19" x14ac:dyDescent="0.3">
      <c r="D3" s="1" t="s">
        <v>63</v>
      </c>
    </row>
    <row r="6" spans="1:19" x14ac:dyDescent="0.3">
      <c r="A6" s="25"/>
      <c r="B6" s="25"/>
      <c r="C6" s="25"/>
      <c r="D6" s="25"/>
      <c r="E6" s="25"/>
      <c r="F6" s="25"/>
      <c r="G6" s="25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x14ac:dyDescent="0.3">
      <c r="A7" s="26" t="s">
        <v>67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</row>
    <row r="8" spans="1:19" x14ac:dyDescent="0.3">
      <c r="A8" s="26" t="s">
        <v>77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</row>
    <row r="9" spans="1:19" x14ac:dyDescent="0.3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13"/>
      <c r="M9" s="13"/>
      <c r="N9" s="13"/>
      <c r="O9" s="13"/>
      <c r="P9" s="13"/>
      <c r="Q9" s="13"/>
      <c r="R9" s="13"/>
      <c r="S9" s="13"/>
    </row>
    <row r="10" spans="1:19" x14ac:dyDescent="0.3">
      <c r="A10" s="27" t="s">
        <v>1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</row>
    <row r="11" spans="1:19" ht="54" x14ac:dyDescent="0.3">
      <c r="A11" s="3" t="s">
        <v>2</v>
      </c>
      <c r="B11" s="3" t="s">
        <v>3</v>
      </c>
      <c r="C11" s="3" t="s">
        <v>4</v>
      </c>
      <c r="D11" s="3" t="s">
        <v>5</v>
      </c>
      <c r="E11" s="3" t="s">
        <v>6</v>
      </c>
      <c r="F11" s="3" t="s">
        <v>7</v>
      </c>
      <c r="G11" s="3" t="s">
        <v>8</v>
      </c>
      <c r="H11" s="3" t="s">
        <v>8</v>
      </c>
      <c r="I11" s="3" t="s">
        <v>8</v>
      </c>
      <c r="J11" s="3" t="s">
        <v>8</v>
      </c>
      <c r="K11" s="3" t="s">
        <v>79</v>
      </c>
      <c r="L11" s="3" t="s">
        <v>8</v>
      </c>
      <c r="M11" s="3" t="s">
        <v>8</v>
      </c>
      <c r="N11" s="3" t="s">
        <v>8</v>
      </c>
      <c r="O11" s="3" t="s">
        <v>8</v>
      </c>
      <c r="P11" s="3" t="s">
        <v>8</v>
      </c>
      <c r="Q11" s="3" t="s">
        <v>8</v>
      </c>
      <c r="R11" s="3" t="s">
        <v>8</v>
      </c>
      <c r="S11" s="3" t="s">
        <v>8</v>
      </c>
    </row>
    <row r="12" spans="1:19" ht="36" x14ac:dyDescent="0.3">
      <c r="A12" s="4" t="s">
        <v>64</v>
      </c>
      <c r="B12" s="5" t="s">
        <v>9</v>
      </c>
      <c r="C12" s="5" t="s">
        <v>10</v>
      </c>
      <c r="D12" s="5" t="s">
        <v>11</v>
      </c>
      <c r="E12" s="5" t="s">
        <v>9</v>
      </c>
      <c r="F12" s="5" t="s">
        <v>9</v>
      </c>
      <c r="G12" s="5"/>
      <c r="H12" s="5"/>
      <c r="I12" s="5"/>
      <c r="J12" s="5"/>
      <c r="K12" s="20">
        <f>K41</f>
        <v>2798400</v>
      </c>
      <c r="L12" s="7">
        <v>3631300</v>
      </c>
      <c r="M12" s="7">
        <v>0</v>
      </c>
      <c r="N12" s="7">
        <v>3631300</v>
      </c>
      <c r="O12" s="7">
        <v>0</v>
      </c>
      <c r="P12" s="7">
        <v>3631300</v>
      </c>
      <c r="Q12" s="7">
        <v>0</v>
      </c>
      <c r="R12" s="6">
        <v>0</v>
      </c>
      <c r="S12" s="6">
        <v>0</v>
      </c>
    </row>
    <row r="13" spans="1:19" x14ac:dyDescent="0.3">
      <c r="A13" s="4" t="s">
        <v>12</v>
      </c>
      <c r="B13" s="5" t="s">
        <v>13</v>
      </c>
      <c r="C13" s="5" t="s">
        <v>14</v>
      </c>
      <c r="D13" s="16" t="s">
        <v>46</v>
      </c>
      <c r="E13" s="5" t="s">
        <v>15</v>
      </c>
      <c r="F13" s="5" t="s">
        <v>15</v>
      </c>
      <c r="G13" s="5"/>
      <c r="H13" s="5"/>
      <c r="I13" s="5"/>
      <c r="J13" s="5"/>
      <c r="K13" s="8">
        <v>473150</v>
      </c>
      <c r="L13" s="9">
        <v>459250</v>
      </c>
      <c r="M13" s="9">
        <v>0</v>
      </c>
      <c r="N13" s="9">
        <v>459250</v>
      </c>
      <c r="O13" s="9">
        <v>0</v>
      </c>
      <c r="P13" s="9">
        <v>459250</v>
      </c>
      <c r="Q13" s="9">
        <v>0</v>
      </c>
      <c r="R13" s="9">
        <v>0</v>
      </c>
      <c r="S13" s="9">
        <v>0</v>
      </c>
    </row>
    <row r="14" spans="1:19" x14ac:dyDescent="0.3">
      <c r="A14" s="4" t="s">
        <v>16</v>
      </c>
      <c r="B14" s="5" t="s">
        <v>13</v>
      </c>
      <c r="C14" s="5" t="s">
        <v>14</v>
      </c>
      <c r="D14" s="16" t="s">
        <v>46</v>
      </c>
      <c r="E14" s="5" t="s">
        <v>15</v>
      </c>
      <c r="F14" s="5" t="s">
        <v>68</v>
      </c>
      <c r="G14" s="5"/>
      <c r="H14" s="5"/>
      <c r="I14" s="5"/>
      <c r="J14" s="5"/>
      <c r="K14" s="8">
        <v>142900</v>
      </c>
      <c r="L14" s="9">
        <v>138690</v>
      </c>
      <c r="M14" s="9">
        <v>0</v>
      </c>
      <c r="N14" s="9">
        <v>138690</v>
      </c>
      <c r="O14" s="9">
        <v>0</v>
      </c>
      <c r="P14" s="9">
        <v>138690</v>
      </c>
      <c r="Q14" s="9">
        <v>0</v>
      </c>
      <c r="R14" s="9">
        <v>0</v>
      </c>
      <c r="S14" s="9">
        <v>0</v>
      </c>
    </row>
    <row r="15" spans="1:19" ht="36" x14ac:dyDescent="0.3">
      <c r="A15" s="4" t="s">
        <v>17</v>
      </c>
      <c r="B15" s="5" t="s">
        <v>13</v>
      </c>
      <c r="C15" s="5" t="s">
        <v>18</v>
      </c>
      <c r="D15" s="16" t="s">
        <v>49</v>
      </c>
      <c r="E15" s="5" t="s">
        <v>19</v>
      </c>
      <c r="F15" s="5" t="s">
        <v>20</v>
      </c>
      <c r="G15" s="5"/>
      <c r="H15" s="5"/>
      <c r="I15" s="5"/>
      <c r="J15" s="5"/>
      <c r="K15" s="8">
        <v>115200</v>
      </c>
      <c r="L15" s="9">
        <v>134200</v>
      </c>
      <c r="M15" s="9">
        <v>0</v>
      </c>
      <c r="N15" s="9">
        <v>134200</v>
      </c>
      <c r="O15" s="9">
        <v>0</v>
      </c>
      <c r="P15" s="9">
        <v>134200</v>
      </c>
      <c r="Q15" s="9">
        <v>0</v>
      </c>
      <c r="R15" s="9">
        <v>0</v>
      </c>
      <c r="S15" s="9">
        <v>0</v>
      </c>
    </row>
    <row r="16" spans="1:19" ht="36" x14ac:dyDescent="0.3">
      <c r="A16" s="4" t="s">
        <v>17</v>
      </c>
      <c r="B16" s="5" t="s">
        <v>13</v>
      </c>
      <c r="C16" s="5" t="s">
        <v>18</v>
      </c>
      <c r="D16" s="16" t="s">
        <v>48</v>
      </c>
      <c r="E16" s="5" t="s">
        <v>19</v>
      </c>
      <c r="F16" s="5" t="s">
        <v>20</v>
      </c>
      <c r="G16" s="5"/>
      <c r="H16" s="5"/>
      <c r="I16" s="5"/>
      <c r="J16" s="5"/>
      <c r="K16" s="8">
        <v>10600</v>
      </c>
      <c r="L16" s="9">
        <v>12400</v>
      </c>
      <c r="M16" s="9">
        <v>0</v>
      </c>
      <c r="N16" s="9">
        <v>12400</v>
      </c>
      <c r="O16" s="9">
        <v>0</v>
      </c>
      <c r="P16" s="9">
        <v>12400</v>
      </c>
      <c r="Q16" s="9">
        <v>0</v>
      </c>
      <c r="R16" s="9">
        <v>0</v>
      </c>
      <c r="S16" s="9">
        <v>0</v>
      </c>
    </row>
    <row r="17" spans="1:29" ht="36" x14ac:dyDescent="0.3">
      <c r="A17" s="4" t="s">
        <v>17</v>
      </c>
      <c r="B17" s="5" t="s">
        <v>13</v>
      </c>
      <c r="C17" s="5" t="s">
        <v>18</v>
      </c>
      <c r="D17" s="16" t="s">
        <v>47</v>
      </c>
      <c r="E17" s="5" t="s">
        <v>19</v>
      </c>
      <c r="F17" s="5" t="s">
        <v>20</v>
      </c>
      <c r="G17" s="5"/>
      <c r="H17" s="5"/>
      <c r="I17" s="5"/>
      <c r="J17" s="5"/>
      <c r="K17" s="8">
        <v>1000</v>
      </c>
      <c r="L17" s="9">
        <v>1000</v>
      </c>
      <c r="M17" s="9">
        <v>0</v>
      </c>
      <c r="N17" s="9">
        <v>1000</v>
      </c>
      <c r="O17" s="9">
        <v>0</v>
      </c>
      <c r="P17" s="9">
        <v>1000</v>
      </c>
      <c r="Q17" s="9">
        <v>0</v>
      </c>
      <c r="R17" s="9">
        <v>0</v>
      </c>
      <c r="S17" s="9">
        <v>0</v>
      </c>
    </row>
    <row r="18" spans="1:29" x14ac:dyDescent="0.3">
      <c r="A18" s="4" t="s">
        <v>12</v>
      </c>
      <c r="B18" s="5" t="s">
        <v>13</v>
      </c>
      <c r="C18" s="5" t="s">
        <v>18</v>
      </c>
      <c r="D18" s="16" t="s">
        <v>51</v>
      </c>
      <c r="E18" s="5" t="s">
        <v>15</v>
      </c>
      <c r="F18" s="5" t="s">
        <v>15</v>
      </c>
      <c r="G18" s="5"/>
      <c r="H18" s="5"/>
      <c r="I18" s="5"/>
      <c r="J18" s="5"/>
      <c r="K18" s="8">
        <v>327434.40000000002</v>
      </c>
      <c r="L18" s="9">
        <v>436160</v>
      </c>
      <c r="M18" s="9">
        <v>0</v>
      </c>
      <c r="N18" s="9">
        <v>436160</v>
      </c>
      <c r="O18" s="9">
        <v>0</v>
      </c>
      <c r="P18" s="9">
        <v>436160</v>
      </c>
      <c r="Q18" s="9">
        <v>0</v>
      </c>
      <c r="R18" s="9">
        <v>0</v>
      </c>
      <c r="S18" s="9">
        <v>0</v>
      </c>
    </row>
    <row r="19" spans="1:29" x14ac:dyDescent="0.3">
      <c r="A19" s="4" t="s">
        <v>16</v>
      </c>
      <c r="B19" s="5" t="s">
        <v>13</v>
      </c>
      <c r="C19" s="5" t="s">
        <v>18</v>
      </c>
      <c r="D19" s="16" t="s">
        <v>51</v>
      </c>
      <c r="E19" s="5" t="s">
        <v>15</v>
      </c>
      <c r="F19" s="5" t="s">
        <v>68</v>
      </c>
      <c r="G19" s="5"/>
      <c r="H19" s="5"/>
      <c r="I19" s="5"/>
      <c r="J19" s="5"/>
      <c r="K19" s="8">
        <v>98885.6</v>
      </c>
      <c r="L19" s="9">
        <v>131720</v>
      </c>
      <c r="M19" s="9">
        <v>0</v>
      </c>
      <c r="N19" s="9">
        <v>131720</v>
      </c>
      <c r="O19" s="9">
        <v>0</v>
      </c>
      <c r="P19" s="9">
        <v>131720</v>
      </c>
      <c r="Q19" s="9">
        <v>0</v>
      </c>
      <c r="R19" s="9">
        <v>0</v>
      </c>
      <c r="S19" s="9">
        <v>0</v>
      </c>
    </row>
    <row r="20" spans="1:29" x14ac:dyDescent="0.3">
      <c r="A20" s="4" t="s">
        <v>21</v>
      </c>
      <c r="B20" s="5" t="s">
        <v>13</v>
      </c>
      <c r="C20" s="5" t="s">
        <v>18</v>
      </c>
      <c r="D20" s="16" t="s">
        <v>51</v>
      </c>
      <c r="E20" s="5" t="s">
        <v>22</v>
      </c>
      <c r="F20" s="5" t="s">
        <v>23</v>
      </c>
      <c r="G20" s="5"/>
      <c r="H20" s="5"/>
      <c r="I20" s="5"/>
      <c r="J20" s="5"/>
      <c r="K20" s="8">
        <v>33000</v>
      </c>
      <c r="L20" s="9">
        <v>30000</v>
      </c>
      <c r="M20" s="9">
        <v>0</v>
      </c>
      <c r="N20" s="9">
        <v>30000</v>
      </c>
      <c r="O20" s="9">
        <v>0</v>
      </c>
      <c r="P20" s="9">
        <v>30000</v>
      </c>
      <c r="Q20" s="9">
        <v>0</v>
      </c>
      <c r="R20" s="9">
        <v>0</v>
      </c>
      <c r="S20" s="9">
        <v>0</v>
      </c>
    </row>
    <row r="21" spans="1:29" x14ac:dyDescent="0.3">
      <c r="A21" s="4" t="s">
        <v>69</v>
      </c>
      <c r="B21" s="5" t="s">
        <v>13</v>
      </c>
      <c r="C21" s="5" t="s">
        <v>18</v>
      </c>
      <c r="D21" s="16" t="s">
        <v>51</v>
      </c>
      <c r="E21" s="5" t="s">
        <v>22</v>
      </c>
      <c r="F21" s="5" t="s">
        <v>70</v>
      </c>
      <c r="G21" s="5"/>
      <c r="H21" s="5"/>
      <c r="I21" s="5"/>
      <c r="J21" s="5"/>
      <c r="K21" s="8">
        <v>10000</v>
      </c>
      <c r="L21" s="9"/>
      <c r="M21" s="9"/>
      <c r="N21" s="9"/>
      <c r="O21" s="9"/>
      <c r="P21" s="9"/>
      <c r="Q21" s="9"/>
      <c r="R21" s="9"/>
      <c r="S21" s="9"/>
    </row>
    <row r="22" spans="1:29" x14ac:dyDescent="0.3">
      <c r="A22" s="4" t="s">
        <v>41</v>
      </c>
      <c r="B22" s="5" t="s">
        <v>13</v>
      </c>
      <c r="C22" s="5" t="s">
        <v>18</v>
      </c>
      <c r="D22" s="16" t="s">
        <v>51</v>
      </c>
      <c r="E22" s="5" t="s">
        <v>30</v>
      </c>
      <c r="F22" s="5" t="s">
        <v>50</v>
      </c>
      <c r="G22" s="5"/>
      <c r="H22" s="5"/>
      <c r="I22" s="5"/>
      <c r="J22" s="5"/>
      <c r="K22" s="8">
        <v>20000</v>
      </c>
      <c r="L22" s="9"/>
      <c r="M22" s="9"/>
      <c r="N22" s="9"/>
      <c r="O22" s="9"/>
      <c r="P22" s="9"/>
      <c r="Q22" s="9"/>
      <c r="R22" s="9"/>
      <c r="S22" s="9"/>
    </row>
    <row r="23" spans="1:29" x14ac:dyDescent="0.3">
      <c r="A23" s="4" t="s">
        <v>41</v>
      </c>
      <c r="B23" s="5" t="s">
        <v>13</v>
      </c>
      <c r="C23" s="5" t="s">
        <v>18</v>
      </c>
      <c r="D23" s="16" t="s">
        <v>51</v>
      </c>
      <c r="E23" s="5" t="s">
        <v>30</v>
      </c>
      <c r="F23" s="5" t="s">
        <v>31</v>
      </c>
      <c r="G23" s="5"/>
      <c r="H23" s="5"/>
      <c r="I23" s="5"/>
      <c r="J23" s="5"/>
      <c r="K23" s="8">
        <v>10000</v>
      </c>
      <c r="L23" s="9"/>
      <c r="M23" s="9"/>
      <c r="N23" s="9"/>
      <c r="O23" s="9"/>
      <c r="P23" s="9"/>
      <c r="Q23" s="9"/>
      <c r="R23" s="9"/>
      <c r="S23" s="9"/>
    </row>
    <row r="24" spans="1:29" x14ac:dyDescent="0.3">
      <c r="A24" s="4" t="s">
        <v>24</v>
      </c>
      <c r="B24" s="5" t="s">
        <v>13</v>
      </c>
      <c r="C24" s="5" t="s">
        <v>66</v>
      </c>
      <c r="D24" s="19" t="s">
        <v>65</v>
      </c>
      <c r="E24" s="5" t="s">
        <v>27</v>
      </c>
      <c r="F24" s="5" t="s">
        <v>25</v>
      </c>
      <c r="G24" s="5"/>
      <c r="H24" s="5"/>
      <c r="I24" s="5"/>
      <c r="J24" s="5"/>
      <c r="K24" s="8">
        <v>264400</v>
      </c>
      <c r="L24" s="9"/>
      <c r="M24" s="9"/>
      <c r="N24" s="9"/>
      <c r="O24" s="9"/>
      <c r="P24" s="9"/>
      <c r="Q24" s="9"/>
      <c r="R24" s="9"/>
      <c r="S24" s="9"/>
    </row>
    <row r="25" spans="1:29" x14ac:dyDescent="0.3">
      <c r="A25" s="4" t="s">
        <v>42</v>
      </c>
      <c r="B25" s="5" t="s">
        <v>13</v>
      </c>
      <c r="C25" s="5" t="s">
        <v>43</v>
      </c>
      <c r="D25" s="16" t="s">
        <v>52</v>
      </c>
      <c r="E25" s="5" t="s">
        <v>44</v>
      </c>
      <c r="F25" s="5" t="s">
        <v>31</v>
      </c>
      <c r="G25" s="5"/>
      <c r="H25" s="5"/>
      <c r="I25" s="5"/>
      <c r="J25" s="5"/>
      <c r="K25" s="8">
        <v>20000</v>
      </c>
      <c r="L25" s="9"/>
      <c r="M25" s="9"/>
      <c r="N25" s="9"/>
      <c r="O25" s="9"/>
      <c r="P25" s="9"/>
      <c r="Q25" s="9"/>
      <c r="R25" s="9"/>
      <c r="S25" s="9"/>
    </row>
    <row r="26" spans="1:29" ht="36" x14ac:dyDescent="0.3">
      <c r="A26" s="4" t="s">
        <v>17</v>
      </c>
      <c r="B26" s="5" t="s">
        <v>13</v>
      </c>
      <c r="C26" s="5" t="s">
        <v>32</v>
      </c>
      <c r="D26" s="16" t="s">
        <v>53</v>
      </c>
      <c r="E26" s="5" t="s">
        <v>19</v>
      </c>
      <c r="F26" s="5" t="s">
        <v>20</v>
      </c>
      <c r="G26" s="5"/>
      <c r="H26" s="5"/>
      <c r="I26" s="5"/>
      <c r="J26" s="5"/>
      <c r="K26" s="8">
        <v>1000</v>
      </c>
      <c r="L26" s="9"/>
      <c r="M26" s="9"/>
      <c r="N26" s="9"/>
      <c r="O26" s="9"/>
      <c r="P26" s="9"/>
      <c r="Q26" s="9"/>
      <c r="R26" s="9"/>
      <c r="S26" s="9"/>
    </row>
    <row r="27" spans="1:29" ht="36" x14ac:dyDescent="0.3">
      <c r="A27" s="4" t="s">
        <v>17</v>
      </c>
      <c r="B27" s="5" t="s">
        <v>13</v>
      </c>
      <c r="C27" s="5" t="s">
        <v>32</v>
      </c>
      <c r="D27" s="16" t="s">
        <v>54</v>
      </c>
      <c r="E27" s="5" t="s">
        <v>19</v>
      </c>
      <c r="F27" s="5" t="s">
        <v>20</v>
      </c>
      <c r="G27" s="5"/>
      <c r="H27" s="5"/>
      <c r="I27" s="5"/>
      <c r="J27" s="5"/>
      <c r="K27" s="8">
        <v>1000</v>
      </c>
      <c r="L27" s="9"/>
      <c r="M27" s="9"/>
      <c r="N27" s="9"/>
      <c r="O27" s="9"/>
      <c r="P27" s="9"/>
      <c r="Q27" s="9"/>
      <c r="R27" s="9"/>
      <c r="S27" s="9"/>
    </row>
    <row r="28" spans="1:29" ht="36" x14ac:dyDescent="0.3">
      <c r="A28" s="4" t="s">
        <v>17</v>
      </c>
      <c r="B28" s="5" t="s">
        <v>13</v>
      </c>
      <c r="C28" s="5" t="s">
        <v>32</v>
      </c>
      <c r="D28" s="17" t="s">
        <v>55</v>
      </c>
      <c r="E28" s="5" t="s">
        <v>19</v>
      </c>
      <c r="F28" s="5" t="s">
        <v>20</v>
      </c>
      <c r="G28" s="5"/>
      <c r="H28" s="5"/>
      <c r="I28" s="5"/>
      <c r="J28" s="5"/>
      <c r="K28" s="8">
        <v>1000</v>
      </c>
      <c r="L28" s="9"/>
      <c r="M28" s="9"/>
      <c r="N28" s="9"/>
      <c r="O28" s="9"/>
      <c r="P28" s="9"/>
      <c r="Q28" s="9"/>
      <c r="R28" s="9"/>
      <c r="S28" s="9"/>
      <c r="AA28" s="18"/>
      <c r="AC28" s="18"/>
    </row>
    <row r="29" spans="1:29" x14ac:dyDescent="0.3">
      <c r="A29" s="4" t="s">
        <v>12</v>
      </c>
      <c r="B29" s="5" t="s">
        <v>13</v>
      </c>
      <c r="C29" s="5" t="s">
        <v>32</v>
      </c>
      <c r="D29" s="16" t="s">
        <v>56</v>
      </c>
      <c r="E29" s="5" t="s">
        <v>33</v>
      </c>
      <c r="F29" s="5" t="s">
        <v>33</v>
      </c>
      <c r="G29" s="5"/>
      <c r="H29" s="5"/>
      <c r="I29" s="5"/>
      <c r="J29" s="5"/>
      <c r="K29" s="8">
        <v>513845</v>
      </c>
      <c r="L29" s="9">
        <v>241000</v>
      </c>
      <c r="M29" s="9">
        <v>0</v>
      </c>
      <c r="N29" s="9">
        <v>241000</v>
      </c>
      <c r="O29" s="9">
        <v>0</v>
      </c>
      <c r="P29" s="9">
        <v>241000</v>
      </c>
      <c r="Q29" s="9">
        <v>0</v>
      </c>
      <c r="R29" s="9">
        <v>0</v>
      </c>
      <c r="S29" s="9">
        <v>0</v>
      </c>
    </row>
    <row r="30" spans="1:29" x14ac:dyDescent="0.3">
      <c r="A30" s="4" t="s">
        <v>16</v>
      </c>
      <c r="B30" s="5" t="s">
        <v>13</v>
      </c>
      <c r="C30" s="5" t="s">
        <v>32</v>
      </c>
      <c r="D30" s="16" t="s">
        <v>56</v>
      </c>
      <c r="E30" s="5" t="s">
        <v>33</v>
      </c>
      <c r="F30" s="5" t="s">
        <v>71</v>
      </c>
      <c r="G30" s="5"/>
      <c r="H30" s="5"/>
      <c r="I30" s="5"/>
      <c r="J30" s="5"/>
      <c r="K30" s="8">
        <v>155185</v>
      </c>
      <c r="L30" s="9">
        <v>72790</v>
      </c>
      <c r="M30" s="9">
        <v>0</v>
      </c>
      <c r="N30" s="9">
        <v>72790</v>
      </c>
      <c r="O30" s="9">
        <v>0</v>
      </c>
      <c r="P30" s="9">
        <v>72790</v>
      </c>
      <c r="Q30" s="9">
        <v>0</v>
      </c>
      <c r="R30" s="9">
        <v>0</v>
      </c>
      <c r="S30" s="9">
        <v>0</v>
      </c>
    </row>
    <row r="31" spans="1:29" x14ac:dyDescent="0.3">
      <c r="A31" s="4" t="s">
        <v>26</v>
      </c>
      <c r="B31" s="5" t="s">
        <v>13</v>
      </c>
      <c r="C31" s="5" t="s">
        <v>32</v>
      </c>
      <c r="D31" s="16" t="s">
        <v>56</v>
      </c>
      <c r="E31" s="5" t="s">
        <v>27</v>
      </c>
      <c r="F31" s="5" t="s">
        <v>28</v>
      </c>
      <c r="G31" s="5"/>
      <c r="H31" s="5"/>
      <c r="I31" s="5"/>
      <c r="J31" s="5"/>
      <c r="K31" s="8">
        <v>10200</v>
      </c>
      <c r="L31" s="9">
        <v>216000</v>
      </c>
      <c r="M31" s="9">
        <v>0</v>
      </c>
      <c r="N31" s="9">
        <v>216000</v>
      </c>
      <c r="O31" s="9">
        <v>0</v>
      </c>
      <c r="P31" s="9">
        <v>216000</v>
      </c>
      <c r="Q31" s="9">
        <v>0</v>
      </c>
      <c r="R31" s="9">
        <v>0</v>
      </c>
      <c r="S31" s="9">
        <v>0</v>
      </c>
    </row>
    <row r="32" spans="1:29" x14ac:dyDescent="0.3">
      <c r="A32" s="4" t="s">
        <v>60</v>
      </c>
      <c r="B32" s="5" t="s">
        <v>13</v>
      </c>
      <c r="C32" s="5" t="s">
        <v>32</v>
      </c>
      <c r="D32" s="16" t="s">
        <v>56</v>
      </c>
      <c r="E32" s="5" t="s">
        <v>27</v>
      </c>
      <c r="F32" s="5" t="s">
        <v>34</v>
      </c>
      <c r="G32" s="5"/>
      <c r="H32" s="5"/>
      <c r="I32" s="5"/>
      <c r="J32" s="5"/>
      <c r="K32" s="8">
        <v>5000</v>
      </c>
      <c r="L32" s="9"/>
      <c r="M32" s="9"/>
      <c r="N32" s="9"/>
      <c r="O32" s="9"/>
      <c r="P32" s="9"/>
      <c r="Q32" s="9"/>
      <c r="R32" s="9"/>
      <c r="S32" s="9"/>
    </row>
    <row r="33" spans="1:19" x14ac:dyDescent="0.3">
      <c r="A33" s="4" t="s">
        <v>29</v>
      </c>
      <c r="B33" s="5" t="s">
        <v>13</v>
      </c>
      <c r="C33" s="5" t="s">
        <v>32</v>
      </c>
      <c r="D33" s="16" t="s">
        <v>56</v>
      </c>
      <c r="E33" s="5" t="s">
        <v>27</v>
      </c>
      <c r="F33" s="5" t="s">
        <v>50</v>
      </c>
      <c r="G33" s="5"/>
      <c r="H33" s="5"/>
      <c r="I33" s="5"/>
      <c r="J33" s="5"/>
      <c r="K33" s="8">
        <v>98600</v>
      </c>
      <c r="L33" s="9"/>
      <c r="M33" s="9"/>
      <c r="N33" s="9"/>
      <c r="O33" s="9"/>
      <c r="P33" s="9"/>
      <c r="Q33" s="9"/>
      <c r="R33" s="9"/>
      <c r="S33" s="9"/>
    </row>
    <row r="34" spans="1:19" x14ac:dyDescent="0.3">
      <c r="A34" s="4" t="s">
        <v>29</v>
      </c>
      <c r="B34" s="5" t="s">
        <v>13</v>
      </c>
      <c r="C34" s="5" t="s">
        <v>32</v>
      </c>
      <c r="D34" s="16" t="s">
        <v>56</v>
      </c>
      <c r="E34" s="5" t="s">
        <v>35</v>
      </c>
      <c r="F34" s="5" t="s">
        <v>31</v>
      </c>
      <c r="G34" s="5"/>
      <c r="H34" s="5"/>
      <c r="I34" s="5"/>
      <c r="J34" s="5"/>
      <c r="K34" s="8">
        <v>5000</v>
      </c>
      <c r="L34" s="9"/>
      <c r="M34" s="9"/>
      <c r="N34" s="9"/>
      <c r="O34" s="9"/>
      <c r="P34" s="9"/>
      <c r="Q34" s="9"/>
      <c r="R34" s="9"/>
      <c r="S34" s="9"/>
    </row>
    <row r="35" spans="1:19" x14ac:dyDescent="0.3">
      <c r="A35" s="4" t="s">
        <v>12</v>
      </c>
      <c r="B35" s="5" t="s">
        <v>13</v>
      </c>
      <c r="C35" s="5" t="s">
        <v>36</v>
      </c>
      <c r="D35" s="17" t="s">
        <v>57</v>
      </c>
      <c r="E35" s="5" t="s">
        <v>15</v>
      </c>
      <c r="F35" s="5" t="s">
        <v>15</v>
      </c>
      <c r="G35" s="5" t="s">
        <v>37</v>
      </c>
      <c r="H35" s="5"/>
      <c r="I35" s="5"/>
      <c r="J35" s="5"/>
      <c r="K35" s="8">
        <v>68174.039999999994</v>
      </c>
      <c r="L35" s="9">
        <v>61905</v>
      </c>
      <c r="M35" s="9">
        <v>0</v>
      </c>
      <c r="N35" s="9">
        <v>61905</v>
      </c>
      <c r="O35" s="9">
        <v>0</v>
      </c>
      <c r="P35" s="9">
        <v>61905</v>
      </c>
      <c r="Q35" s="9">
        <v>0</v>
      </c>
      <c r="R35" s="9">
        <v>0</v>
      </c>
      <c r="S35" s="9">
        <v>0</v>
      </c>
    </row>
    <row r="36" spans="1:19" x14ac:dyDescent="0.3">
      <c r="A36" s="4" t="s">
        <v>16</v>
      </c>
      <c r="B36" s="5" t="s">
        <v>13</v>
      </c>
      <c r="C36" s="5" t="s">
        <v>36</v>
      </c>
      <c r="D36" s="17" t="s">
        <v>57</v>
      </c>
      <c r="E36" s="5" t="s">
        <v>15</v>
      </c>
      <c r="F36" s="5" t="s">
        <v>68</v>
      </c>
      <c r="G36" s="5" t="s">
        <v>37</v>
      </c>
      <c r="H36" s="5"/>
      <c r="I36" s="5"/>
      <c r="J36" s="5"/>
      <c r="K36" s="8">
        <v>21525.96</v>
      </c>
      <c r="L36" s="9">
        <v>18695</v>
      </c>
      <c r="M36" s="9">
        <v>0</v>
      </c>
      <c r="N36" s="9">
        <v>18695</v>
      </c>
      <c r="O36" s="9">
        <v>0</v>
      </c>
      <c r="P36" s="9">
        <v>18695</v>
      </c>
      <c r="Q36" s="9">
        <v>0</v>
      </c>
      <c r="R36" s="9">
        <v>0</v>
      </c>
      <c r="S36" s="9">
        <v>0</v>
      </c>
    </row>
    <row r="37" spans="1:19" x14ac:dyDescent="0.3">
      <c r="A37" s="4" t="s">
        <v>24</v>
      </c>
      <c r="B37" s="5" t="s">
        <v>13</v>
      </c>
      <c r="C37" s="5" t="s">
        <v>38</v>
      </c>
      <c r="D37" s="16" t="s">
        <v>59</v>
      </c>
      <c r="E37" s="5" t="s">
        <v>27</v>
      </c>
      <c r="F37" s="5" t="s">
        <v>25</v>
      </c>
      <c r="G37" s="5"/>
      <c r="H37" s="5"/>
      <c r="I37" s="5"/>
      <c r="J37" s="5"/>
      <c r="K37" s="8">
        <v>3600</v>
      </c>
      <c r="L37" s="9"/>
      <c r="M37" s="9"/>
      <c r="N37" s="9"/>
      <c r="O37" s="9"/>
      <c r="P37" s="9"/>
      <c r="Q37" s="9"/>
      <c r="R37" s="9"/>
      <c r="S37" s="9"/>
    </row>
    <row r="38" spans="1:19" ht="19.5" thickBot="1" x14ac:dyDescent="0.35">
      <c r="A38" s="22" t="s">
        <v>78</v>
      </c>
      <c r="B38" s="23">
        <v>929</v>
      </c>
      <c r="C38" s="17" t="s">
        <v>38</v>
      </c>
      <c r="D38" s="17" t="s">
        <v>75</v>
      </c>
      <c r="E38" s="23">
        <v>244</v>
      </c>
      <c r="F38" s="23">
        <v>225</v>
      </c>
      <c r="G38" s="21">
        <v>5</v>
      </c>
      <c r="H38" s="5"/>
      <c r="I38" s="5"/>
      <c r="J38" s="5"/>
      <c r="K38" s="8">
        <v>5000</v>
      </c>
      <c r="L38" s="9"/>
      <c r="M38" s="9"/>
      <c r="N38" s="9"/>
      <c r="O38" s="9"/>
      <c r="P38" s="9"/>
      <c r="Q38" s="9"/>
      <c r="R38" s="9"/>
      <c r="S38" s="9"/>
    </row>
    <row r="39" spans="1:19" ht="90" x14ac:dyDescent="0.3">
      <c r="A39" s="4" t="s">
        <v>74</v>
      </c>
      <c r="B39" s="5" t="s">
        <v>13</v>
      </c>
      <c r="C39" s="5" t="s">
        <v>39</v>
      </c>
      <c r="D39" s="16" t="s">
        <v>58</v>
      </c>
      <c r="E39" s="5" t="s">
        <v>19</v>
      </c>
      <c r="F39" s="5" t="s">
        <v>20</v>
      </c>
      <c r="G39" s="5"/>
      <c r="H39" s="5"/>
      <c r="I39" s="5"/>
      <c r="J39" s="5"/>
      <c r="K39" s="8">
        <v>381700</v>
      </c>
      <c r="L39" s="9"/>
      <c r="M39" s="9"/>
      <c r="N39" s="9"/>
      <c r="O39" s="9"/>
      <c r="P39" s="9"/>
      <c r="Q39" s="9"/>
      <c r="R39" s="9"/>
      <c r="S39" s="9"/>
    </row>
    <row r="40" spans="1:19" x14ac:dyDescent="0.3">
      <c r="A40" s="15" t="s">
        <v>72</v>
      </c>
      <c r="B40" s="5" t="s">
        <v>13</v>
      </c>
      <c r="C40" s="5" t="s">
        <v>62</v>
      </c>
      <c r="D40" s="16" t="s">
        <v>61</v>
      </c>
      <c r="E40" s="5" t="s">
        <v>73</v>
      </c>
      <c r="F40" s="5" t="s">
        <v>31</v>
      </c>
      <c r="G40" s="5"/>
      <c r="H40" s="5"/>
      <c r="I40" s="5"/>
      <c r="J40" s="5"/>
      <c r="K40" s="8">
        <v>1000</v>
      </c>
      <c r="L40" s="9">
        <v>5000</v>
      </c>
      <c r="M40" s="9">
        <v>0</v>
      </c>
      <c r="N40" s="9">
        <v>5000</v>
      </c>
      <c r="O40" s="9">
        <v>0</v>
      </c>
      <c r="P40" s="9">
        <v>5000</v>
      </c>
      <c r="Q40" s="9">
        <v>0</v>
      </c>
      <c r="R40" s="9">
        <v>0</v>
      </c>
      <c r="S40" s="9">
        <v>0</v>
      </c>
    </row>
    <row r="41" spans="1:19" ht="20.25" x14ac:dyDescent="0.3">
      <c r="A41" s="28" t="s">
        <v>40</v>
      </c>
      <c r="B41" s="28"/>
      <c r="C41" s="28"/>
      <c r="D41" s="28"/>
      <c r="E41" s="28"/>
      <c r="F41" s="28"/>
      <c r="G41" s="28"/>
      <c r="H41" s="14"/>
      <c r="I41" s="14"/>
      <c r="J41" s="14"/>
      <c r="K41" s="12">
        <f>SUM(K13:K40)</f>
        <v>2798400</v>
      </c>
      <c r="L41" s="11">
        <v>416382100</v>
      </c>
      <c r="M41" s="11">
        <v>0</v>
      </c>
      <c r="N41" s="11">
        <v>416382100</v>
      </c>
      <c r="O41" s="11">
        <v>0</v>
      </c>
      <c r="P41" s="11">
        <v>416382100</v>
      </c>
      <c r="Q41" s="11">
        <v>0</v>
      </c>
      <c r="R41" s="10">
        <v>0</v>
      </c>
      <c r="S41" s="10">
        <v>0</v>
      </c>
    </row>
    <row r="42" spans="1:19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x14ac:dyDescent="0.3">
      <c r="A43" s="24" t="s">
        <v>76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</row>
  </sheetData>
  <mergeCells count="7">
    <mergeCell ref="A43:S43"/>
    <mergeCell ref="A6:G6"/>
    <mergeCell ref="A7:S7"/>
    <mergeCell ref="A8:S8"/>
    <mergeCell ref="A9:K9"/>
    <mergeCell ref="A10:S10"/>
    <mergeCell ref="A41:G41"/>
  </mergeCells>
  <pageMargins left="0.7" right="0.7" top="0.75" bottom="0.75" header="0.3" footer="0.3"/>
  <pageSetup paperSize="9" scale="5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2016г</vt:lpstr>
      <vt:lpstr>'на 2016г'!Область_печати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AdmElysun</cp:lastModifiedBy>
  <cp:lastPrinted>2017-01-10T00:52:29Z</cp:lastPrinted>
  <dcterms:created xsi:type="dcterms:W3CDTF">2015-08-26T03:16:56Z</dcterms:created>
  <dcterms:modified xsi:type="dcterms:W3CDTF">2017-01-10T00:53:01Z</dcterms:modified>
</cp:coreProperties>
</file>